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0" documentId="8_{AAA23467-9B4E-497F-976B-00D231893890}" xr6:coauthVersionLast="47" xr6:coauthVersionMax="47" xr10:uidLastSave="{00000000-0000-0000-0000-000000000000}"/>
  <bookViews>
    <workbookView xWindow="-110" yWindow="-110" windowWidth="19420" windowHeight="11500" tabRatio="782" firstSheet="1"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<sst xmlns="http://schemas.openxmlformats.org/spreadsheetml/2006/main" count="1615" uniqueCount="861">
  <si>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</si>
  <si>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</si>
  <si>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</si>
  <si>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</si>
  <si>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</si>
  <si>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</si>
  <si>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</si>
  <si>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</si>
  <si>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</si>
  <si>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</si>
  <si>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</si>
  <si>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</si>
  <si>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</si>
  <si>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</si>
  <si>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</si>
  <si>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</si>
  <si>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</si>
  <si>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</si>
  <si>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</si>
  <si>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</si>
  <si>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</si>
  <si>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</si>
  <si>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</si>
  <si>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</si>
  <si>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</si>
  <si>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</si>
  <si>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</si>
  <si>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</si>
  <si>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</si>
  <si>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</si>
  <si>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</si>
  <si>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</si>
  <si>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</si>
  <si>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</si>
  <si>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</si>
  <si>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</si>
  <si>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</si>
  <si>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</si>
  <si>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</si>
  <si>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</si>
  <si>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</si>
  <si>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</si>
  <si>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</si>
  <si>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</si>
  <si>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</si>
  <si>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</si>
  <si>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</si>
  <si>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</si>
  <si>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</si>
  <si>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</si>
  <si>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</si>
  <si>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</si>
  <si>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</si>
  <si>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</si>
  <si>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</si>
  <si>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</si>
  <si>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</si>
  <si>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</si>
  <si>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</si>
  <si>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</si>
  <si>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</si>
  <si>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</si>
  <si>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</si>
  <si>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</si>
  <si>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</si>
  <si>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</si>
  <si>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</si>
  <si>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</si>
  <si>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</si>
  <si>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</si>
  <si>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</si>
  <si>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</si>
  <si>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</si>
  <si>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</si>
  <si>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</si>
  <si>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</si>
  <si>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</si>
  <si>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</si>
  <si>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</si>
  <si>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</si>
  <si>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</si>
  <si>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</si>
  <si>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</si>
  <si>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</si>
  <si>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</si>
  <si>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</si>
  <si>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</si>
  <si>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</si>
  <si>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</si>
  <si>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</si>
  <si>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</si>
  <si>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</si>
  <si>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</si>
  <si>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</si>
  <si>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</si>
  <si>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</si>
  <si>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</si>
  <si>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</si>
  <si>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</si>
  <si>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</si>
  <si>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</si>
  <si>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</si>
  <si>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</si>
  <si>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</si>
  <si>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</si>
  <si>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</si>
  <si>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</si>
  <si>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</si>
  <si>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</si>
  <si>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</si>
  <si>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</si>
  <si>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</si>
  <si>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</si>
  <si>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</si>
  <si>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</si>
  <si>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</si>
  <si>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</si>
  <si>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</si>
  <si>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</si>
  <si>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</si>
  <si>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</si>
  <si>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</si>
  <si>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</si>
  <si>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</si>
  <si>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</si>
  <si>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</si>
  <si>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</si>
  <si>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</si>
  <si>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</si>
  <si>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</si>
  <si>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</si>
  <si>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</si>
  <si>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</si>
  <si>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</si>
  <si>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</si>
  <si>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</si>
  <si>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</si>
  <si>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</si>
  <si>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</si>
  <si>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</si>
  <si>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</si>
  <si>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</si>
  <si>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</si>
  <si>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</si>
  <si>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</si>
  <si>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</si>
  <si>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</si>
  <si>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</si>
  <si>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</si>
  <si>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</si>
  <si>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</si>
  <si>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</si>
  <si>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</si>
  <si>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</si>
  <si>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</si>
  <si>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</si>
  <si>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</si>
  <si>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</si>
  <si>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</si>
  <si>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</si>
  <si>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</si>
  <si>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</si>
  <si>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Aunar esfuerzos entre ENTerritorio S.A. y el Municipio de Tierralta para la estructuración del proyecto denominado “Planta de Tratamiento de Agua Potable en el Municipio de Tierralta, Córdoba”, con el fin de garantizar el abastecimiento de agua para consumo humano en cantidad y calidad, en el marco del Patrimonio Autónomo Proyecta ENTerritorio – Juntos Avanzamos.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</si>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</sst>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0.0"/>
    <numFmt numFmtId="165" formatCode="_-[$$-240A]\ * #,##0.00_-;\-[$$-240A]\ * #,##0.00_-;_-[$$-240A]\ * &quot;-&quot;??_-;_-@_-"/>
    <numFmt numFmtId="166" formatCode="_-[$$-240A]\ * #,##0_-;\-[$$-240A]\ * #,##0_-;_-[$$-240A]\ * &quot;-&quot;??_-;_-@_-"/>
    <numFmt numFmtId="167" formatCode="_-&quot;$&quot;\ * #,##0_-;\-&quot;$&quot;\ * #,##0_-;_-&quot;$&quot;\ * &quot;-&quot;??_-;_-@_-"/>
  </numFmts>
  <fonts count="28">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4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4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5"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7" fontId="0" fillId="0" borderId="13" xfId="0" applyNumberFormat="1" applyBorder="1" applyProtection="1">
      <protection hidden="1"/>
    </xf>
    <xf numFmtId="166"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6" fontId="0" fillId="17" borderId="13" xfId="0" applyNumberFormat="1" applyFill="1" applyBorder="1" applyAlignment="1" applyProtection="1">
      <alignment vertical="center"/>
      <protection hidden="1"/>
    </xf>
    <xf numFmtId="167"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7" fontId="0" fillId="0" borderId="0" xfId="2" applyNumberFormat="1" applyFont="1" applyProtection="1">
      <protection hidden="1"/>
    </xf>
    <xf numFmtId="0" fontId="0" fillId="0" borderId="13" xfId="0" applyBorder="1" applyAlignment="1" applyProtection="1">
      <alignment vertical="center"/>
      <protection hidden="1"/>
    </xf>
    <xf numFmtId="167" fontId="0" fillId="17" borderId="13" xfId="0" applyNumberFormat="1" applyFill="1" applyBorder="1" applyAlignment="1" applyProtection="1">
      <alignment vertical="center"/>
      <protection hidden="1"/>
    </xf>
    <xf numFmtId="167"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6"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7" fontId="0" fillId="0" borderId="13" xfId="2" applyNumberFormat="1" applyFont="1" applyBorder="1" applyAlignment="1" applyProtection="1">
      <alignment horizontal="center" vertical="center"/>
      <protection hidden="1"/>
    </xf>
    <xf numFmtId="167" fontId="0" fillId="17" borderId="13" xfId="2" applyNumberFormat="1" applyFont="1" applyFill="1" applyBorder="1" applyProtection="1">
      <protection hidden="1"/>
    </xf>
    <xf numFmtId="167" fontId="0" fillId="0" borderId="13" xfId="0" applyNumberFormat="1" applyBorder="1" applyAlignment="1" applyProtection="1">
      <alignment horizontal="center"/>
      <protection hidden="1"/>
    </xf>
    <xf numFmtId="167"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6" fontId="13" fillId="3" borderId="24" xfId="0" applyNumberFormat="1" applyFont="1" applyFill="1" applyBorder="1" applyProtection="1">
      <protection hidden="1"/>
    </xf>
    <xf numFmtId="44" fontId="0" fillId="0" borderId="5" xfId="2" applyFont="1" applyBorder="1" applyAlignment="1" applyProtection="1">
      <alignment horizontal="center" vertical="center"/>
      <protection hidden="1"/>
    </xf>
    <xf numFmtId="4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4"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20" fillId="14" borderId="13" xfId="0" applyFont="1" applyFill="1" applyBorder="1" applyAlignment="1">
      <alignment horizontal="center" vertical="center" wrapText="1"/>
    </xf>
    <xf numFmtId="0" fontId="0" fillId="0" borderId="8" xfId="0" applyBorder="1" applyAlignment="1" applyProtection="1">
      <alignment horizontal="center" vertical="center" wrapText="1"/>
      <protection locked="0"/>
    </xf>
    <xf numFmtId="165" fontId="0" fillId="0" borderId="10" xfId="0" applyNumberFormat="1"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165"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44" fontId="0"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0" fillId="0" borderId="5" xfId="0" applyBorder="1" applyAlignment="1">
      <alignment horizontal="center" vertical="center" wrapText="1"/>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5" t="s">
        <v>81</v>
      </c>
      <c r="C91" s="47" t="s">
        <v>82</v>
      </c>
    </row>
    <row r="92" spans="1:3">
      <c r="A92" s="42"/>
      <c r="B92" s="245"/>
      <c r="C92" s="47" t="s">
        <v>83</v>
      </c>
    </row>
    <row r="93" spans="1:3">
      <c r="A93" s="42" t="s">
        <v>84</v>
      </c>
      <c r="B93" s="97" t="s">
        <v>85</v>
      </c>
      <c r="C93" s="48" t="s">
        <v>86</v>
      </c>
    </row>
    <row r="94" spans="1:3">
      <c r="A94" s="42"/>
    </row>
    <row r="95" spans="1:3">
      <c r="A95" s="42" t="s">
        <v>87</v>
      </c>
      <c r="B95" s="246" t="s">
        <v>88</v>
      </c>
      <c r="C95" s="48" t="s">
        <v>89</v>
      </c>
    </row>
    <row r="96" spans="1:3">
      <c r="A96" s="42"/>
      <c r="B96" s="247"/>
      <c r="C96" s="48" t="s">
        <v>90</v>
      </c>
    </row>
    <row r="97" spans="1:3">
      <c r="A97" s="42"/>
      <c r="B97" s="247"/>
      <c r="C97" s="48" t="s">
        <v>91</v>
      </c>
    </row>
    <row r="98" spans="1:3">
      <c r="A98" s="42"/>
      <c r="B98" s="247"/>
      <c r="C98" s="48" t="s">
        <v>92</v>
      </c>
    </row>
    <row r="99" spans="1:3">
      <c r="A99" s="42"/>
      <c r="B99" s="247"/>
      <c r="C99" s="106" t="s">
        <v>93</v>
      </c>
    </row>
    <row r="100" spans="1:3">
      <c r="A100" s="42"/>
      <c r="B100" s="248"/>
      <c r="C100" s="106" t="s">
        <v>94</v>
      </c>
    </row>
    <row r="101" spans="1:3">
      <c r="A101" s="42"/>
      <c r="C101" s="105"/>
    </row>
    <row r="102" spans="1:3" ht="29.1">
      <c r="A102" s="42" t="s">
        <v>95</v>
      </c>
      <c r="B102" s="246" t="s">
        <v>96</v>
      </c>
      <c r="C102" s="47" t="s">
        <v>97</v>
      </c>
    </row>
    <row r="103" spans="1:3">
      <c r="A103" s="42"/>
      <c r="B103" s="247"/>
      <c r="C103" s="48" t="s">
        <v>98</v>
      </c>
    </row>
    <row r="104" spans="1:3">
      <c r="A104" s="42"/>
      <c r="B104" s="247"/>
      <c r="C104" s="48" t="s">
        <v>92</v>
      </c>
    </row>
    <row r="105" spans="1:3">
      <c r="A105" s="42"/>
      <c r="B105" s="248"/>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15" zoomScale="70" zoomScaleNormal="70" workbookViewId="0">
      <selection activeCell="C18" sqref="C18"/>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31" t="s">
        <v>139</v>
      </c>
      <c r="E2" s="231"/>
      <c r="F2" s="231"/>
      <c r="G2" s="231"/>
      <c r="H2" s="231"/>
      <c r="I2" s="231"/>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32" t="s">
        <v>160</v>
      </c>
      <c r="D13" s="232"/>
      <c r="E13" s="232"/>
      <c r="F13" s="232"/>
      <c r="G13" s="232"/>
      <c r="H13" s="232"/>
      <c r="I13" s="232"/>
      <c r="J13" s="232"/>
      <c r="K13" s="232"/>
      <c r="L13" s="232"/>
      <c r="M13" s="232"/>
      <c r="N13" s="232"/>
      <c r="O13" s="232"/>
    </row>
    <row r="14" spans="1:22">
      <c r="B14" s="18"/>
      <c r="C14" s="18"/>
      <c r="D14" s="18"/>
      <c r="E14" s="18"/>
      <c r="F14" s="18"/>
      <c r="G14" s="18"/>
      <c r="H14" s="18"/>
      <c r="I14" s="18"/>
      <c r="J14" s="18"/>
      <c r="K14" s="18"/>
      <c r="L14" s="18"/>
      <c r="M14" s="18"/>
      <c r="N14" s="18"/>
      <c r="O14" s="18"/>
    </row>
    <row r="15" spans="1:22" ht="78" customHeight="1">
      <c r="A15" s="19"/>
      <c r="B15" s="16" t="s">
        <v>161</v>
      </c>
      <c r="C15" s="232" t="s">
        <v>162</v>
      </c>
      <c r="D15" s="232"/>
      <c r="E15" s="232"/>
      <c r="F15" s="232"/>
      <c r="G15" s="232"/>
      <c r="H15" s="232"/>
      <c r="I15" s="232"/>
      <c r="J15" s="232"/>
      <c r="K15" s="232"/>
      <c r="L15" s="232"/>
      <c r="M15" s="232"/>
      <c r="N15" s="232"/>
      <c r="O15" s="232"/>
      <c r="P15" s="20"/>
    </row>
    <row r="16" spans="1:22">
      <c r="B16" s="21"/>
      <c r="C16" s="21"/>
      <c r="D16" s="21"/>
      <c r="E16" s="21"/>
      <c r="F16" s="21"/>
      <c r="I16" s="21"/>
      <c r="J16" s="22"/>
      <c r="K16" s="22"/>
      <c r="L16" s="22"/>
      <c r="M16" s="22"/>
      <c r="N16" s="22"/>
      <c r="O16" s="22"/>
    </row>
    <row r="17" spans="1:16" ht="29.25" customHeight="1">
      <c r="A17" s="19"/>
      <c r="B17" s="23" t="s">
        <v>163</v>
      </c>
      <c r="C17" s="239">
        <v>2805207403</v>
      </c>
      <c r="D17" s="239"/>
      <c r="E17" s="239"/>
      <c r="F17" s="239"/>
      <c r="J17" s="20"/>
      <c r="K17" s="23" t="s">
        <v>164</v>
      </c>
      <c r="L17" s="120">
        <v>12</v>
      </c>
      <c r="M17" s="35" t="s">
        <v>165</v>
      </c>
    </row>
    <row r="18" spans="1:16">
      <c r="B18" s="18"/>
      <c r="C18" s="18"/>
      <c r="D18" s="18"/>
      <c r="E18" s="18"/>
      <c r="F18" s="18"/>
      <c r="K18" s="22"/>
      <c r="L18" s="22"/>
      <c r="M18" s="22"/>
      <c r="N18" s="22"/>
      <c r="O18" s="22"/>
    </row>
    <row r="19" spans="1:16" ht="30.95" customHeight="1">
      <c r="A19" s="19"/>
      <c r="B19" s="23" t="s">
        <v>166</v>
      </c>
      <c r="C19" s="240" t="s">
        <v>146</v>
      </c>
      <c r="D19" s="241"/>
      <c r="E19" s="241"/>
      <c r="F19" s="242"/>
      <c r="J19" s="20"/>
      <c r="K19" s="23" t="s">
        <v>167</v>
      </c>
      <c r="L19" s="232" t="s">
        <v>145</v>
      </c>
      <c r="M19" s="232"/>
      <c r="N19" s="232"/>
      <c r="O19" s="232"/>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33">
        <v>1750905</v>
      </c>
      <c r="M21" s="234"/>
      <c r="N21" s="234"/>
      <c r="O21" s="235"/>
      <c r="P21" s="20"/>
    </row>
    <row r="22" spans="1:16" ht="33" customHeight="1">
      <c r="A22" s="19"/>
      <c r="G22" s="18"/>
      <c r="I22" s="18"/>
      <c r="L22" s="22"/>
      <c r="M22" s="22"/>
      <c r="N22" s="22"/>
      <c r="O22" s="22"/>
    </row>
    <row r="23" spans="1:16" ht="33" customHeight="1">
      <c r="A23" s="19"/>
      <c r="B23" s="23" t="str">
        <f>IF(E21&gt;=1,"Nombre "&amp;C21&amp;" "&amp;1,"")</f>
        <v>Nombre Fase 1</v>
      </c>
      <c r="C23" s="236" t="s">
        <v>169</v>
      </c>
      <c r="D23" s="236"/>
      <c r="E23" s="23" t="str">
        <f>IF($E$21&gt;=1,"Duración "&amp;$C$21&amp;" "&amp;1,"")</f>
        <v>Duración Fase 1</v>
      </c>
      <c r="F23" s="123">
        <v>4</v>
      </c>
      <c r="G23" s="54" t="s">
        <v>165</v>
      </c>
      <c r="H23" s="55" t="str">
        <f>IF($E$21&gt;=1,"Valor "&amp;$C$21&amp;" "&amp;1,"")</f>
        <v>Valor Fase 1</v>
      </c>
      <c r="I23" s="124">
        <f>+$C$17*0.2</f>
        <v>561041480.60000002</v>
      </c>
      <c r="J23" s="20"/>
      <c r="K23" s="23" t="str">
        <f>IF($E$21&gt;=1,"Forma de Pago "&amp;$C$21&amp;" "&amp;1,"")</f>
        <v>Forma de Pago Fase 1</v>
      </c>
      <c r="L23" s="232" t="s">
        <v>153</v>
      </c>
      <c r="M23" s="232"/>
      <c r="N23" s="232"/>
      <c r="O23" s="232"/>
    </row>
    <row r="24" spans="1:16" ht="33" customHeight="1">
      <c r="A24" s="19"/>
      <c r="B24" s="24" t="str">
        <f>IF(E21&gt;=2,"Nombre "&amp;C21&amp;" "&amp;2,"")</f>
        <v>Nombre Fase 2</v>
      </c>
      <c r="C24" s="236" t="s">
        <v>170</v>
      </c>
      <c r="D24" s="236"/>
      <c r="E24" s="23" t="str">
        <f>IF($E$21&gt;=2,"Duración "&amp;$C$21&amp;" "&amp;2,"")</f>
        <v>Duración Fase 2</v>
      </c>
      <c r="F24" s="123">
        <v>8</v>
      </c>
      <c r="G24" s="54" t="s">
        <v>165</v>
      </c>
      <c r="H24" s="55" t="str">
        <f>IF($E$21&gt;=2,"Valor "&amp;$C$21&amp;" "&amp;2,"")</f>
        <v>Valor Fase 2</v>
      </c>
      <c r="I24" s="124">
        <f>+$C$17*0.8</f>
        <v>2244165922.4000001</v>
      </c>
      <c r="J24" s="20"/>
      <c r="K24" s="23" t="str">
        <f>IF($E$21&gt;=2,"Forma de Pago "&amp;$C$21&amp;" "&amp;2,"")</f>
        <v>Forma de Pago Fase 2</v>
      </c>
      <c r="L24" s="232" t="s">
        <v>153</v>
      </c>
      <c r="M24" s="232"/>
      <c r="N24" s="232"/>
      <c r="O24" s="232"/>
    </row>
    <row r="25" spans="1:16" ht="33" customHeight="1">
      <c r="A25" s="19"/>
      <c r="B25" s="24" t="str">
        <f>IF(E21&gt;=3,"Nombre "&amp;C21&amp;" "&amp;3,"")</f>
        <v/>
      </c>
      <c r="C25" s="236"/>
      <c r="D25" s="236"/>
      <c r="E25" s="23" t="str">
        <f>IF($E$21&gt;=3,"Duración "&amp;$C$21&amp;" "&amp;3,"")</f>
        <v/>
      </c>
      <c r="F25" s="123"/>
      <c r="G25" s="54" t="s">
        <v>165</v>
      </c>
      <c r="H25" s="55" t="str">
        <f>IF($E$21&gt;=3,"Valor "&amp;$C$21&amp;" "&amp;3,"")</f>
        <v/>
      </c>
      <c r="I25" s="124"/>
      <c r="J25" s="20"/>
      <c r="K25" s="23" t="str">
        <f>IF($E$21&gt;=3,"Forma de Pago "&amp;$C$21&amp;" "&amp;3,"")</f>
        <v/>
      </c>
      <c r="L25" s="232"/>
      <c r="M25" s="232"/>
      <c r="N25" s="232"/>
      <c r="O25" s="232"/>
    </row>
    <row r="26" spans="1:16" ht="33" customHeight="1">
      <c r="A26" s="19"/>
      <c r="B26" s="24" t="str">
        <f>IF(E21&gt;=4,"Nombre "&amp;C21&amp;" "&amp;4,"")</f>
        <v/>
      </c>
      <c r="C26" s="236"/>
      <c r="D26" s="236"/>
      <c r="E26" s="23" t="str">
        <f>IF($E$21&gt;=4,"Duración "&amp;$C$21&amp;" "&amp;4,"")</f>
        <v/>
      </c>
      <c r="F26" s="123"/>
      <c r="G26" s="54" t="s">
        <v>165</v>
      </c>
      <c r="H26" s="55" t="str">
        <f>IF($E$21&gt;=4,"Valor "&amp;$C$21&amp;" "&amp;4,"")</f>
        <v/>
      </c>
      <c r="I26" s="124"/>
      <c r="J26" s="20"/>
      <c r="K26" s="23" t="str">
        <f>IF($E$21&gt;=4,"Forma de Pago "&amp;$C$21&amp;" "&amp;4,"")</f>
        <v/>
      </c>
      <c r="L26" s="232"/>
      <c r="M26" s="232"/>
      <c r="N26" s="232"/>
      <c r="O26" s="232"/>
    </row>
    <row r="27" spans="1:16" ht="33" customHeight="1">
      <c r="A27" s="19"/>
      <c r="B27" s="24" t="str">
        <f>IF(E21&gt;=5,"Nombre "&amp;C21&amp;" "&amp;5,"")</f>
        <v/>
      </c>
      <c r="C27" s="237"/>
      <c r="D27" s="238"/>
      <c r="E27" s="23" t="str">
        <f>IF($E$21&gt;=5,"Duración "&amp;$C$21&amp;" "&amp;5,"")</f>
        <v/>
      </c>
      <c r="F27" s="123"/>
      <c r="G27" s="54" t="s">
        <v>165</v>
      </c>
      <c r="H27" s="55" t="str">
        <f>IF($E$21&gt;=5,"Valor "&amp;$C$21&amp;" "&amp;5,"")</f>
        <v/>
      </c>
      <c r="I27" s="124"/>
      <c r="J27" s="20"/>
      <c r="K27" s="23" t="str">
        <f>IF($E$21&gt;=5,"Forma de Pago "&amp;$C$21&amp;" "&amp;5,"")</f>
        <v/>
      </c>
      <c r="L27" s="232"/>
      <c r="M27" s="232"/>
      <c r="N27" s="232"/>
      <c r="O27" s="232"/>
    </row>
    <row r="28" spans="1:16" ht="33" customHeight="1">
      <c r="A28" s="19"/>
      <c r="B28" s="24" t="str">
        <f>IF(E21&gt;=6,"Nombre "&amp;C21&amp;" "&amp;6,"")</f>
        <v/>
      </c>
      <c r="C28" s="237"/>
      <c r="D28" s="238"/>
      <c r="E28" s="23" t="str">
        <f>IF($E$21&gt;=6,"Duración "&amp;$C$21&amp;" "&amp;6,"")</f>
        <v/>
      </c>
      <c r="F28" s="123"/>
      <c r="G28" s="54" t="s">
        <v>165</v>
      </c>
      <c r="H28" s="55" t="str">
        <f>IF($E$21&gt;=6,"Valor "&amp;$C$21&amp;" "&amp;6,"")</f>
        <v/>
      </c>
      <c r="I28" s="124"/>
      <c r="J28" s="20"/>
      <c r="K28" s="23" t="str">
        <f>IF($E$21&gt;=6,"Forma de Pago "&amp;$C$21&amp;" "&amp;6,"")</f>
        <v/>
      </c>
      <c r="L28" s="232"/>
      <c r="M28" s="232"/>
      <c r="N28" s="232"/>
      <c r="O28" s="232"/>
    </row>
    <row r="29" spans="1:16" ht="33" customHeight="1">
      <c r="A29" s="19"/>
      <c r="D29" s="22"/>
      <c r="E29" s="22"/>
      <c r="F29" s="22"/>
      <c r="G29" s="53"/>
      <c r="H29" s="53"/>
      <c r="I29" s="53"/>
      <c r="J29" s="20"/>
    </row>
    <row r="30" spans="1:16" ht="33" customHeight="1">
      <c r="A30" s="19"/>
      <c r="B30" s="24" t="s">
        <v>171</v>
      </c>
      <c r="C30" s="237">
        <v>2</v>
      </c>
      <c r="D30" s="244"/>
      <c r="E30" s="244"/>
      <c r="F30" s="238"/>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43" t="s">
        <v>172</v>
      </c>
      <c r="C33" s="243"/>
      <c r="D33" s="243"/>
      <c r="E33" s="243" t="s">
        <v>173</v>
      </c>
      <c r="F33" s="243"/>
      <c r="G33" s="53"/>
      <c r="H33" s="53"/>
      <c r="I33" s="53"/>
      <c r="J33" s="20"/>
    </row>
    <row r="34" spans="1:10" ht="56.25" customHeight="1">
      <c r="A34" s="19"/>
      <c r="B34" s="232" t="s">
        <v>174</v>
      </c>
      <c r="C34" s="232"/>
      <c r="D34" s="232"/>
      <c r="E34" s="239">
        <f>+$I$23*0.8</f>
        <v>448833184.48000002</v>
      </c>
      <c r="F34" s="239"/>
      <c r="G34" s="53"/>
      <c r="H34" s="53"/>
      <c r="I34" s="53"/>
      <c r="J34" s="20"/>
    </row>
    <row r="35" spans="1:10" ht="60.75" customHeight="1">
      <c r="A35" s="19"/>
      <c r="B35" s="232" t="s">
        <v>175</v>
      </c>
      <c r="C35" s="232"/>
      <c r="D35" s="232"/>
      <c r="E35" s="239">
        <f>+$I$23*0.2</f>
        <v>112208296.12</v>
      </c>
      <c r="F35" s="239"/>
      <c r="G35" s="53"/>
      <c r="H35" s="53"/>
      <c r="I35" s="53"/>
      <c r="J35" s="20"/>
    </row>
    <row r="36" spans="1:10" ht="33" customHeight="1">
      <c r="A36" s="19"/>
      <c r="B36" s="232"/>
      <c r="C36" s="232"/>
      <c r="D36" s="232"/>
      <c r="E36" s="239"/>
      <c r="F36" s="239"/>
      <c r="G36" s="53"/>
      <c r="H36" s="53"/>
      <c r="I36" s="53"/>
      <c r="J36" s="20"/>
    </row>
    <row r="37" spans="1:10" ht="33" customHeight="1">
      <c r="A37" s="19"/>
      <c r="B37" s="232"/>
      <c r="C37" s="232"/>
      <c r="D37" s="232"/>
      <c r="E37" s="239"/>
      <c r="F37" s="239"/>
      <c r="G37" s="53"/>
      <c r="H37" s="53"/>
      <c r="I37" s="53"/>
      <c r="J37" s="20"/>
    </row>
    <row r="38" spans="1:10">
      <c r="A38" s="19"/>
      <c r="B38" s="232"/>
      <c r="C38" s="232"/>
      <c r="D38" s="232"/>
      <c r="E38" s="239"/>
      <c r="F38" s="239"/>
      <c r="G38" s="53"/>
      <c r="H38" s="53"/>
      <c r="I38" s="53"/>
    </row>
    <row r="39" spans="1:10">
      <c r="A39" s="19"/>
      <c r="B39" s="232"/>
      <c r="C39" s="232"/>
      <c r="D39" s="232"/>
      <c r="E39" s="239"/>
      <c r="F39" s="239"/>
      <c r="G39" s="53"/>
      <c r="H39" s="53"/>
      <c r="I39" s="53"/>
    </row>
    <row r="40" spans="1:10">
      <c r="A40" s="19"/>
      <c r="B40" s="232"/>
      <c r="C40" s="232"/>
      <c r="D40" s="232"/>
      <c r="E40" s="239"/>
      <c r="F40" s="239"/>
      <c r="G40" s="53"/>
      <c r="H40" s="53"/>
      <c r="I40" s="53"/>
    </row>
    <row r="41" spans="1:10">
      <c r="A41" s="19"/>
      <c r="B41" s="232"/>
      <c r="C41" s="232"/>
      <c r="D41" s="232"/>
      <c r="E41" s="239"/>
      <c r="F41" s="239"/>
      <c r="G41" s="53"/>
      <c r="H41" s="53"/>
      <c r="I41" s="53"/>
    </row>
    <row r="42" spans="1:10">
      <c r="A42" s="19"/>
      <c r="B42" s="232"/>
      <c r="C42" s="232"/>
      <c r="D42" s="232"/>
      <c r="E42" s="239"/>
      <c r="F42" s="239"/>
      <c r="G42" s="53"/>
      <c r="H42" s="53"/>
      <c r="I42" s="53"/>
    </row>
    <row r="43" spans="1:10">
      <c r="B43" s="232"/>
      <c r="C43" s="232"/>
      <c r="D43" s="232"/>
      <c r="E43" s="239"/>
      <c r="F43" s="239"/>
      <c r="G43" s="53"/>
      <c r="H43" s="53"/>
      <c r="I43" s="53"/>
    </row>
    <row r="44" spans="1:10">
      <c r="B44" s="232"/>
      <c r="C44" s="232"/>
      <c r="D44" s="232"/>
      <c r="E44" s="239"/>
      <c r="F44" s="239"/>
      <c r="G44" s="53"/>
      <c r="H44" s="53"/>
      <c r="I44" s="53"/>
    </row>
    <row r="45" spans="1:10">
      <c r="B45" s="232"/>
      <c r="C45" s="232"/>
      <c r="D45" s="232"/>
      <c r="E45" s="239"/>
      <c r="F45" s="239"/>
      <c r="G45" s="53"/>
      <c r="H45" s="53"/>
      <c r="I45" s="53"/>
    </row>
    <row r="46" spans="1:10">
      <c r="B46" s="232"/>
      <c r="C46" s="232"/>
      <c r="D46" s="232"/>
      <c r="E46" s="239"/>
      <c r="F46" s="239"/>
      <c r="G46" s="53"/>
      <c r="H46" s="53"/>
      <c r="I46" s="53"/>
    </row>
    <row r="47" spans="1:10">
      <c r="B47" s="232"/>
      <c r="C47" s="232"/>
      <c r="D47" s="232"/>
      <c r="E47" s="239"/>
      <c r="F47" s="239"/>
      <c r="G47" s="53"/>
      <c r="H47" s="53"/>
      <c r="I47" s="53"/>
    </row>
    <row r="48" spans="1:10">
      <c r="B48" s="22"/>
      <c r="C48" s="22"/>
      <c r="D48" s="22"/>
      <c r="E48" s="22"/>
      <c r="F48" s="22"/>
      <c r="G48" s="53"/>
      <c r="H48" s="53"/>
      <c r="I48" s="53"/>
    </row>
    <row r="49" spans="2:9">
      <c r="B49" s="24" t="str">
        <f>IF($E$21&gt;=2,$C$21&amp;" "&amp;2,"")</f>
        <v>Fase 2</v>
      </c>
      <c r="G49" s="53"/>
      <c r="H49" s="53"/>
      <c r="I49" s="53"/>
    </row>
    <row r="50" spans="2:9">
      <c r="B50" s="243" t="s">
        <v>172</v>
      </c>
      <c r="C50" s="243"/>
      <c r="D50" s="243"/>
      <c r="E50" s="243" t="s">
        <v>173</v>
      </c>
      <c r="F50" s="243"/>
      <c r="G50" s="53"/>
      <c r="H50" s="53"/>
      <c r="I50" s="53"/>
    </row>
    <row r="51" spans="2:9">
      <c r="B51" s="232" t="s">
        <v>174</v>
      </c>
      <c r="C51" s="232"/>
      <c r="D51" s="232"/>
      <c r="E51" s="239">
        <f>+$I$24*0.8</f>
        <v>1795332737.9200001</v>
      </c>
      <c r="F51" s="239"/>
      <c r="G51" s="53"/>
      <c r="H51" s="53"/>
      <c r="I51" s="53"/>
    </row>
    <row r="52" spans="2:9">
      <c r="B52" s="232" t="s">
        <v>175</v>
      </c>
      <c r="C52" s="232"/>
      <c r="D52" s="232"/>
      <c r="E52" s="239">
        <f>+$I$24*0.2</f>
        <v>448833184.48000002</v>
      </c>
      <c r="F52" s="239"/>
      <c r="G52" s="53"/>
      <c r="H52" s="53"/>
      <c r="I52" s="53"/>
    </row>
    <row r="53" spans="2:9">
      <c r="B53" s="232"/>
      <c r="C53" s="232"/>
      <c r="D53" s="232"/>
      <c r="E53" s="239"/>
      <c r="F53" s="239"/>
      <c r="G53" s="53"/>
      <c r="H53" s="53"/>
      <c r="I53" s="53"/>
    </row>
    <row r="54" spans="2:9">
      <c r="B54" s="232"/>
      <c r="C54" s="232"/>
      <c r="D54" s="232"/>
      <c r="E54" s="239"/>
      <c r="F54" s="239"/>
      <c r="G54" s="53"/>
      <c r="H54" s="53"/>
      <c r="I54" s="53"/>
    </row>
    <row r="55" spans="2:9">
      <c r="B55" s="232"/>
      <c r="C55" s="232"/>
      <c r="D55" s="232"/>
      <c r="E55" s="239"/>
      <c r="F55" s="239"/>
      <c r="G55" s="53"/>
      <c r="H55" s="53"/>
      <c r="I55" s="53"/>
    </row>
    <row r="56" spans="2:9">
      <c r="B56" s="232"/>
      <c r="C56" s="232"/>
      <c r="D56" s="232"/>
      <c r="E56" s="239"/>
      <c r="F56" s="239"/>
      <c r="G56" s="53"/>
      <c r="H56" s="53"/>
      <c r="I56" s="53"/>
    </row>
    <row r="57" spans="2:9">
      <c r="B57" s="232"/>
      <c r="C57" s="232"/>
      <c r="D57" s="232"/>
      <c r="E57" s="239"/>
      <c r="F57" s="239"/>
      <c r="G57" s="53"/>
      <c r="H57" s="53"/>
      <c r="I57" s="53"/>
    </row>
    <row r="58" spans="2:9">
      <c r="B58" s="232"/>
      <c r="C58" s="232"/>
      <c r="D58" s="232"/>
      <c r="E58" s="239"/>
      <c r="F58" s="239"/>
      <c r="G58" s="53"/>
      <c r="H58" s="53"/>
      <c r="I58" s="53"/>
    </row>
    <row r="59" spans="2:9">
      <c r="B59" s="232"/>
      <c r="C59" s="232"/>
      <c r="D59" s="232"/>
      <c r="E59" s="239"/>
      <c r="F59" s="239"/>
      <c r="G59" s="53"/>
      <c r="H59" s="53"/>
      <c r="I59" s="53"/>
    </row>
    <row r="60" spans="2:9">
      <c r="B60" s="232"/>
      <c r="C60" s="232"/>
      <c r="D60" s="232"/>
      <c r="E60" s="239"/>
      <c r="F60" s="239"/>
      <c r="G60" s="53"/>
      <c r="H60" s="53"/>
      <c r="I60" s="53"/>
    </row>
    <row r="61" spans="2:9">
      <c r="B61" s="232"/>
      <c r="C61" s="232"/>
      <c r="D61" s="232"/>
      <c r="E61" s="239"/>
      <c r="F61" s="239"/>
      <c r="G61" s="53"/>
      <c r="H61" s="53"/>
      <c r="I61" s="53"/>
    </row>
    <row r="62" spans="2:9">
      <c r="B62" s="232"/>
      <c r="C62" s="232"/>
      <c r="D62" s="232"/>
      <c r="E62" s="239"/>
      <c r="F62" s="239"/>
      <c r="G62" s="53"/>
      <c r="H62" s="53"/>
      <c r="I62" s="53"/>
    </row>
    <row r="63" spans="2:9">
      <c r="B63" s="232"/>
      <c r="C63" s="232"/>
      <c r="D63" s="232"/>
      <c r="E63" s="239"/>
      <c r="F63" s="239"/>
      <c r="G63" s="53"/>
      <c r="H63" s="53"/>
      <c r="I63" s="53"/>
    </row>
    <row r="64" spans="2:9">
      <c r="B64" s="232"/>
      <c r="C64" s="232"/>
      <c r="D64" s="232"/>
      <c r="E64" s="239"/>
      <c r="F64" s="239"/>
      <c r="G64" s="53"/>
      <c r="H64" s="53"/>
      <c r="I64" s="53"/>
    </row>
    <row r="65" spans="2:9">
      <c r="G65" s="53"/>
      <c r="H65" s="53"/>
      <c r="I65" s="53"/>
    </row>
    <row r="66" spans="2:9">
      <c r="B66" s="24" t="str">
        <f>IF($E$21&gt;=3,$C$21&amp;" "&amp;3,"")</f>
        <v/>
      </c>
      <c r="G66" s="53"/>
      <c r="H66" s="53"/>
      <c r="I66" s="53"/>
    </row>
    <row r="67" spans="2:9">
      <c r="B67" s="243" t="s">
        <v>172</v>
      </c>
      <c r="C67" s="243"/>
      <c r="D67" s="243"/>
      <c r="E67" s="243" t="s">
        <v>173</v>
      </c>
      <c r="F67" s="243"/>
      <c r="G67" s="53"/>
      <c r="H67" s="53"/>
      <c r="I67" s="53"/>
    </row>
    <row r="68" spans="2:9">
      <c r="B68" s="232"/>
      <c r="C68" s="232"/>
      <c r="D68" s="232"/>
      <c r="E68" s="239">
        <f>+$I$25*0.7</f>
        <v>0</v>
      </c>
      <c r="F68" s="239"/>
      <c r="G68" s="53"/>
      <c r="H68" s="53"/>
      <c r="I68" s="53"/>
    </row>
    <row r="69" spans="2:9">
      <c r="B69" s="232"/>
      <c r="C69" s="232"/>
      <c r="D69" s="232"/>
      <c r="E69" s="239">
        <f>+$I$25*0.1</f>
        <v>0</v>
      </c>
      <c r="F69" s="239"/>
      <c r="G69" s="53"/>
      <c r="H69" s="53"/>
      <c r="I69" s="53"/>
    </row>
    <row r="70" spans="2:9">
      <c r="B70" s="232"/>
      <c r="C70" s="232"/>
      <c r="D70" s="232"/>
      <c r="E70" s="239">
        <f>+$I$25*0.2</f>
        <v>0</v>
      </c>
      <c r="F70" s="239"/>
      <c r="G70" s="53"/>
      <c r="H70" s="53"/>
      <c r="I70" s="53"/>
    </row>
    <row r="71" spans="2:9">
      <c r="B71" s="232"/>
      <c r="C71" s="232"/>
      <c r="D71" s="232"/>
      <c r="E71" s="239"/>
      <c r="F71" s="239"/>
      <c r="G71" s="53"/>
      <c r="H71" s="53"/>
      <c r="I71" s="53"/>
    </row>
    <row r="72" spans="2:9">
      <c r="B72" s="232"/>
      <c r="C72" s="232"/>
      <c r="D72" s="232"/>
      <c r="E72" s="239"/>
      <c r="F72" s="239"/>
      <c r="G72" s="53"/>
      <c r="H72" s="53"/>
      <c r="I72" s="53"/>
    </row>
    <row r="73" spans="2:9">
      <c r="B73" s="232"/>
      <c r="C73" s="232"/>
      <c r="D73" s="232"/>
      <c r="E73" s="239"/>
      <c r="F73" s="239"/>
      <c r="G73" s="53"/>
      <c r="H73" s="53"/>
      <c r="I73" s="53"/>
    </row>
    <row r="74" spans="2:9">
      <c r="B74" s="232"/>
      <c r="C74" s="232"/>
      <c r="D74" s="232"/>
      <c r="E74" s="239"/>
      <c r="F74" s="239"/>
      <c r="G74" s="53"/>
      <c r="H74" s="53"/>
      <c r="I74" s="53"/>
    </row>
    <row r="75" spans="2:9">
      <c r="B75" s="232"/>
      <c r="C75" s="232"/>
      <c r="D75" s="232"/>
      <c r="E75" s="239"/>
      <c r="F75" s="239"/>
      <c r="G75" s="53"/>
      <c r="H75" s="53"/>
      <c r="I75" s="53"/>
    </row>
    <row r="76" spans="2:9">
      <c r="B76" s="232"/>
      <c r="C76" s="232"/>
      <c r="D76" s="232"/>
      <c r="E76" s="239"/>
      <c r="F76" s="239"/>
      <c r="G76" s="53"/>
      <c r="H76" s="53"/>
      <c r="I76" s="53"/>
    </row>
    <row r="77" spans="2:9">
      <c r="B77" s="232"/>
      <c r="C77" s="232"/>
      <c r="D77" s="232"/>
      <c r="E77" s="239"/>
      <c r="F77" s="239"/>
      <c r="G77" s="53"/>
      <c r="H77" s="53"/>
      <c r="I77" s="53"/>
    </row>
    <row r="78" spans="2:9">
      <c r="B78" s="232"/>
      <c r="C78" s="232"/>
      <c r="D78" s="232"/>
      <c r="E78" s="239"/>
      <c r="F78" s="239"/>
      <c r="G78" s="53"/>
      <c r="H78" s="53"/>
      <c r="I78" s="53"/>
    </row>
    <row r="79" spans="2:9">
      <c r="B79" s="232"/>
      <c r="C79" s="232"/>
      <c r="D79" s="232"/>
      <c r="E79" s="239"/>
      <c r="F79" s="239"/>
      <c r="G79" s="53"/>
      <c r="H79" s="53"/>
      <c r="I79" s="53"/>
    </row>
    <row r="80" spans="2:9">
      <c r="B80" s="232"/>
      <c r="C80" s="232"/>
      <c r="D80" s="232"/>
      <c r="E80" s="239"/>
      <c r="F80" s="239"/>
      <c r="G80" s="53"/>
      <c r="H80" s="53"/>
      <c r="I80" s="53"/>
    </row>
    <row r="81" spans="2:9">
      <c r="B81" s="232"/>
      <c r="C81" s="232"/>
      <c r="D81" s="232"/>
      <c r="E81" s="239"/>
      <c r="F81" s="239"/>
      <c r="G81" s="53"/>
      <c r="H81" s="53"/>
      <c r="I81" s="53"/>
    </row>
    <row r="82" spans="2:9">
      <c r="G82" s="53"/>
      <c r="H82" s="53"/>
      <c r="I82" s="53"/>
    </row>
    <row r="83" spans="2:9">
      <c r="B83" s="24" t="str">
        <f>IF($E$21&gt;=4,$C$21&amp;" "&amp;4,"")</f>
        <v/>
      </c>
      <c r="G83" s="53"/>
      <c r="H83" s="53"/>
      <c r="I83" s="53"/>
    </row>
    <row r="84" spans="2:9">
      <c r="B84" s="243" t="s">
        <v>172</v>
      </c>
      <c r="C84" s="243"/>
      <c r="D84" s="243"/>
      <c r="E84" s="243" t="s">
        <v>173</v>
      </c>
      <c r="F84" s="243"/>
      <c r="G84" s="53"/>
      <c r="H84" s="53"/>
      <c r="I84" s="53"/>
    </row>
    <row r="85" spans="2:9">
      <c r="B85" s="232"/>
      <c r="C85" s="232"/>
      <c r="D85" s="232"/>
      <c r="E85" s="239">
        <f>+$I$26*0.7</f>
        <v>0</v>
      </c>
      <c r="F85" s="239"/>
      <c r="G85" s="53"/>
      <c r="H85" s="53"/>
      <c r="I85" s="53"/>
    </row>
    <row r="86" spans="2:9">
      <c r="B86" s="232"/>
      <c r="C86" s="232"/>
      <c r="D86" s="232"/>
      <c r="E86" s="239">
        <f>+$I$26*0.1</f>
        <v>0</v>
      </c>
      <c r="F86" s="239"/>
      <c r="G86" s="53"/>
      <c r="H86" s="53"/>
      <c r="I86" s="53"/>
    </row>
    <row r="87" spans="2:9">
      <c r="B87" s="232"/>
      <c r="C87" s="232"/>
      <c r="D87" s="232"/>
      <c r="E87" s="239">
        <f>+$I$26*0.2</f>
        <v>0</v>
      </c>
      <c r="F87" s="239"/>
      <c r="G87" s="53"/>
      <c r="H87" s="53"/>
      <c r="I87" s="53"/>
    </row>
    <row r="88" spans="2:9">
      <c r="B88" s="232"/>
      <c r="C88" s="232"/>
      <c r="D88" s="232"/>
      <c r="E88" s="239"/>
      <c r="F88" s="239"/>
      <c r="G88" s="53"/>
      <c r="H88" s="53"/>
      <c r="I88" s="53"/>
    </row>
    <row r="89" spans="2:9">
      <c r="B89" s="232"/>
      <c r="C89" s="232"/>
      <c r="D89" s="232"/>
      <c r="E89" s="239"/>
      <c r="F89" s="239"/>
      <c r="G89" s="53"/>
      <c r="H89" s="53"/>
      <c r="I89" s="53"/>
    </row>
    <row r="90" spans="2:9">
      <c r="B90" s="232"/>
      <c r="C90" s="232"/>
      <c r="D90" s="232"/>
      <c r="E90" s="239"/>
      <c r="F90" s="239"/>
      <c r="G90" s="53"/>
      <c r="H90" s="53"/>
      <c r="I90" s="53"/>
    </row>
    <row r="91" spans="2:9">
      <c r="B91" s="232"/>
      <c r="C91" s="232"/>
      <c r="D91" s="232"/>
      <c r="E91" s="239"/>
      <c r="F91" s="239"/>
      <c r="G91" s="53"/>
      <c r="H91" s="53"/>
      <c r="I91" s="53"/>
    </row>
    <row r="92" spans="2:9">
      <c r="B92" s="232"/>
      <c r="C92" s="232"/>
      <c r="D92" s="232"/>
      <c r="E92" s="239"/>
      <c r="F92" s="239"/>
      <c r="G92" s="53"/>
      <c r="H92" s="53"/>
      <c r="I92" s="53"/>
    </row>
    <row r="93" spans="2:9">
      <c r="B93" s="232"/>
      <c r="C93" s="232"/>
      <c r="D93" s="232"/>
      <c r="E93" s="239"/>
      <c r="F93" s="239"/>
      <c r="G93" s="53"/>
      <c r="H93" s="53"/>
      <c r="I93" s="53"/>
    </row>
    <row r="94" spans="2:9">
      <c r="B94" s="232"/>
      <c r="C94" s="232"/>
      <c r="D94" s="232"/>
      <c r="E94" s="239"/>
      <c r="F94" s="239"/>
      <c r="G94" s="53"/>
      <c r="H94" s="53"/>
      <c r="I94" s="53"/>
    </row>
    <row r="95" spans="2:9">
      <c r="B95" s="232"/>
      <c r="C95" s="232"/>
      <c r="D95" s="232"/>
      <c r="E95" s="239"/>
      <c r="F95" s="239"/>
      <c r="G95" s="53"/>
      <c r="H95" s="53"/>
      <c r="I95" s="53"/>
    </row>
    <row r="96" spans="2:9">
      <c r="B96" s="232"/>
      <c r="C96" s="232"/>
      <c r="D96" s="232"/>
      <c r="E96" s="239"/>
      <c r="F96" s="239"/>
      <c r="G96" s="53"/>
      <c r="H96" s="53"/>
      <c r="I96" s="53"/>
    </row>
    <row r="97" spans="2:9">
      <c r="B97" s="232"/>
      <c r="C97" s="232"/>
      <c r="D97" s="232"/>
      <c r="E97" s="239"/>
      <c r="F97" s="239"/>
      <c r="G97" s="53"/>
      <c r="H97" s="53"/>
      <c r="I97" s="53"/>
    </row>
    <row r="98" spans="2:9">
      <c r="B98" s="232"/>
      <c r="C98" s="232"/>
      <c r="D98" s="232"/>
      <c r="E98" s="239"/>
      <c r="F98" s="239"/>
      <c r="G98" s="53"/>
      <c r="H98" s="53"/>
      <c r="I98" s="53"/>
    </row>
    <row r="99" spans="2:9">
      <c r="G99" s="53"/>
      <c r="H99" s="53"/>
      <c r="I99" s="53"/>
    </row>
    <row r="100" spans="2:9">
      <c r="B100" s="24" t="str">
        <f>IF($E$21&gt;=5,$C$21&amp;" "&amp;5,"")</f>
        <v/>
      </c>
      <c r="G100" s="53"/>
      <c r="H100" s="53"/>
      <c r="I100" s="53"/>
    </row>
    <row r="101" spans="2:9">
      <c r="B101" s="243" t="s">
        <v>172</v>
      </c>
      <c r="C101" s="243"/>
      <c r="D101" s="243"/>
      <c r="E101" s="243" t="s">
        <v>173</v>
      </c>
      <c r="F101" s="243"/>
      <c r="G101" s="53"/>
      <c r="H101" s="53"/>
      <c r="I101" s="53"/>
    </row>
    <row r="102" spans="2:9">
      <c r="B102" s="232"/>
      <c r="C102" s="232"/>
      <c r="D102" s="232"/>
      <c r="E102" s="239"/>
      <c r="F102" s="239"/>
      <c r="G102" s="53"/>
      <c r="H102" s="53"/>
      <c r="I102" s="53"/>
    </row>
    <row r="103" spans="2:9">
      <c r="B103" s="232"/>
      <c r="C103" s="232"/>
      <c r="D103" s="232"/>
      <c r="E103" s="239"/>
      <c r="F103" s="239"/>
      <c r="G103" s="53"/>
      <c r="H103" s="53"/>
      <c r="I103" s="53"/>
    </row>
    <row r="104" spans="2:9">
      <c r="B104" s="232"/>
      <c r="C104" s="232"/>
      <c r="D104" s="232"/>
      <c r="E104" s="239"/>
      <c r="F104" s="239"/>
      <c r="G104" s="53"/>
      <c r="H104" s="53"/>
      <c r="I104" s="53"/>
    </row>
    <row r="105" spans="2:9">
      <c r="B105" s="232"/>
      <c r="C105" s="232"/>
      <c r="D105" s="232"/>
      <c r="E105" s="239"/>
      <c r="F105" s="239"/>
      <c r="G105" s="53"/>
      <c r="H105" s="53"/>
      <c r="I105" s="53"/>
    </row>
    <row r="106" spans="2:9">
      <c r="B106" s="232"/>
      <c r="C106" s="232"/>
      <c r="D106" s="232"/>
      <c r="E106" s="239"/>
      <c r="F106" s="239"/>
      <c r="G106" s="53"/>
      <c r="H106" s="53"/>
      <c r="I106" s="53"/>
    </row>
    <row r="107" spans="2:9">
      <c r="B107" s="232"/>
      <c r="C107" s="232"/>
      <c r="D107" s="232"/>
      <c r="E107" s="239"/>
      <c r="F107" s="239"/>
      <c r="G107" s="53"/>
      <c r="H107" s="53"/>
      <c r="I107" s="53"/>
    </row>
    <row r="108" spans="2:9">
      <c r="B108" s="232"/>
      <c r="C108" s="232"/>
      <c r="D108" s="232"/>
      <c r="E108" s="239"/>
      <c r="F108" s="239"/>
      <c r="G108" s="53"/>
      <c r="H108" s="53"/>
      <c r="I108" s="53"/>
    </row>
    <row r="109" spans="2:9">
      <c r="B109" s="232"/>
      <c r="C109" s="232"/>
      <c r="D109" s="232"/>
      <c r="E109" s="239"/>
      <c r="F109" s="239"/>
      <c r="G109" s="53"/>
      <c r="H109" s="53"/>
      <c r="I109" s="53"/>
    </row>
    <row r="110" spans="2:9">
      <c r="B110" s="232"/>
      <c r="C110" s="232"/>
      <c r="D110" s="232"/>
      <c r="E110" s="239"/>
      <c r="F110" s="239"/>
      <c r="G110" s="53"/>
      <c r="H110" s="53"/>
      <c r="I110" s="53"/>
    </row>
    <row r="111" spans="2:9">
      <c r="B111" s="232"/>
      <c r="C111" s="232"/>
      <c r="D111" s="232"/>
      <c r="E111" s="239"/>
      <c r="F111" s="239"/>
      <c r="G111" s="53"/>
      <c r="H111" s="53"/>
      <c r="I111" s="53"/>
    </row>
    <row r="112" spans="2:9">
      <c r="B112" s="232"/>
      <c r="C112" s="232"/>
      <c r="D112" s="232"/>
      <c r="E112" s="239"/>
      <c r="F112" s="239"/>
      <c r="G112" s="53"/>
      <c r="H112" s="53"/>
      <c r="I112" s="53"/>
    </row>
    <row r="113" spans="2:9">
      <c r="B113" s="232"/>
      <c r="C113" s="232"/>
      <c r="D113" s="232"/>
      <c r="E113" s="239"/>
      <c r="F113" s="239"/>
      <c r="G113" s="53"/>
      <c r="H113" s="53"/>
      <c r="I113" s="53"/>
    </row>
    <row r="114" spans="2:9">
      <c r="B114" s="232"/>
      <c r="C114" s="232"/>
      <c r="D114" s="232"/>
      <c r="E114" s="239"/>
      <c r="F114" s="239"/>
      <c r="G114" s="53"/>
      <c r="H114" s="53"/>
      <c r="I114" s="53"/>
    </row>
    <row r="115" spans="2:9">
      <c r="B115" s="232"/>
      <c r="C115" s="232"/>
      <c r="D115" s="232"/>
      <c r="E115" s="239"/>
      <c r="F115" s="239"/>
      <c r="G115" s="53"/>
      <c r="H115" s="53"/>
      <c r="I115" s="53"/>
    </row>
    <row r="116" spans="2:9">
      <c r="G116" s="53"/>
      <c r="H116" s="53"/>
      <c r="I116" s="53"/>
    </row>
    <row r="117" spans="2:9">
      <c r="B117" s="24" t="str">
        <f>IF($E$21&gt;=6,$C$21&amp;" "&amp;6,"")</f>
        <v/>
      </c>
      <c r="G117" s="53"/>
      <c r="H117" s="53"/>
      <c r="I117" s="53"/>
    </row>
    <row r="118" spans="2:9">
      <c r="B118" s="243" t="s">
        <v>172</v>
      </c>
      <c r="C118" s="243"/>
      <c r="D118" s="243"/>
      <c r="E118" s="243" t="s">
        <v>173</v>
      </c>
      <c r="F118" s="243"/>
      <c r="G118" s="53"/>
      <c r="H118" s="53"/>
      <c r="I118" s="53"/>
    </row>
    <row r="119" spans="2:9">
      <c r="B119" s="232"/>
      <c r="C119" s="232"/>
      <c r="D119" s="232"/>
      <c r="E119" s="239"/>
      <c r="F119" s="239"/>
      <c r="G119" s="53"/>
      <c r="H119" s="53"/>
      <c r="I119" s="53"/>
    </row>
    <row r="120" spans="2:9">
      <c r="B120" s="232"/>
      <c r="C120" s="232"/>
      <c r="D120" s="232"/>
      <c r="E120" s="239"/>
      <c r="F120" s="239"/>
      <c r="G120" s="53"/>
      <c r="H120" s="53"/>
      <c r="I120" s="53"/>
    </row>
    <row r="121" spans="2:9">
      <c r="B121" s="232"/>
      <c r="C121" s="232"/>
      <c r="D121" s="232"/>
      <c r="E121" s="239"/>
      <c r="F121" s="239"/>
      <c r="G121" s="53"/>
      <c r="H121" s="53"/>
      <c r="I121" s="53"/>
    </row>
    <row r="122" spans="2:9">
      <c r="B122" s="232"/>
      <c r="C122" s="232"/>
      <c r="D122" s="232"/>
      <c r="E122" s="239"/>
      <c r="F122" s="239"/>
      <c r="G122" s="53"/>
      <c r="H122" s="53"/>
      <c r="I122" s="53"/>
    </row>
    <row r="123" spans="2:9">
      <c r="B123" s="232"/>
      <c r="C123" s="232"/>
      <c r="D123" s="232"/>
      <c r="E123" s="239"/>
      <c r="F123" s="239"/>
      <c r="G123" s="53"/>
      <c r="H123" s="53"/>
      <c r="I123" s="53"/>
    </row>
    <row r="124" spans="2:9">
      <c r="B124" s="232"/>
      <c r="C124" s="232"/>
      <c r="D124" s="232"/>
      <c r="E124" s="239"/>
      <c r="F124" s="239"/>
      <c r="G124" s="53"/>
      <c r="H124" s="53"/>
      <c r="I124" s="53"/>
    </row>
    <row r="125" spans="2:9">
      <c r="B125" s="232"/>
      <c r="C125" s="232"/>
      <c r="D125" s="232"/>
      <c r="E125" s="239"/>
      <c r="F125" s="239"/>
      <c r="G125" s="53"/>
      <c r="H125" s="53"/>
      <c r="I125" s="53"/>
    </row>
    <row r="126" spans="2:9">
      <c r="B126" s="232"/>
      <c r="C126" s="232"/>
      <c r="D126" s="232"/>
      <c r="E126" s="239"/>
      <c r="F126" s="239"/>
      <c r="G126" s="53"/>
      <c r="H126" s="53"/>
      <c r="I126" s="53"/>
    </row>
    <row r="127" spans="2:9">
      <c r="B127" s="232"/>
      <c r="C127" s="232"/>
      <c r="D127" s="232"/>
      <c r="E127" s="239"/>
      <c r="F127" s="239"/>
      <c r="G127" s="53"/>
      <c r="H127" s="53"/>
      <c r="I127" s="53"/>
    </row>
    <row r="128" spans="2:9">
      <c r="B128" s="232"/>
      <c r="C128" s="232"/>
      <c r="D128" s="232"/>
      <c r="E128" s="239"/>
      <c r="F128" s="239"/>
      <c r="G128" s="53"/>
      <c r="H128" s="53"/>
      <c r="I128" s="53"/>
    </row>
    <row r="129" spans="2:9">
      <c r="B129" s="232"/>
      <c r="C129" s="232"/>
      <c r="D129" s="232"/>
      <c r="E129" s="239"/>
      <c r="F129" s="239"/>
      <c r="G129" s="53"/>
      <c r="H129" s="53"/>
      <c r="I129" s="53"/>
    </row>
    <row r="130" spans="2:9">
      <c r="B130" s="232"/>
      <c r="C130" s="232"/>
      <c r="D130" s="232"/>
      <c r="E130" s="239"/>
      <c r="F130" s="239"/>
      <c r="G130" s="53"/>
      <c r="H130" s="53"/>
      <c r="I130" s="53"/>
    </row>
    <row r="131" spans="2:9">
      <c r="B131" s="232"/>
      <c r="C131" s="232"/>
      <c r="D131" s="232"/>
      <c r="E131" s="239"/>
      <c r="F131" s="239"/>
      <c r="G131" s="53"/>
      <c r="H131" s="53"/>
      <c r="I131" s="53"/>
    </row>
    <row r="132" spans="2:9">
      <c r="B132" s="232"/>
      <c r="C132" s="232"/>
      <c r="D132" s="232"/>
      <c r="E132" s="239"/>
      <c r="F132" s="239"/>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B56:D56"/>
    <mergeCell ref="E56:F56"/>
    <mergeCell ref="B57:D57"/>
    <mergeCell ref="E57:F57"/>
    <mergeCell ref="B58:D58"/>
    <mergeCell ref="E58:F58"/>
    <mergeCell ref="B53:D53"/>
    <mergeCell ref="E53:F53"/>
    <mergeCell ref="B54:D54"/>
    <mergeCell ref="E54:F54"/>
    <mergeCell ref="B55:D55"/>
    <mergeCell ref="E55:F55"/>
    <mergeCell ref="B62:D62"/>
    <mergeCell ref="E62:F62"/>
    <mergeCell ref="B63:D63"/>
    <mergeCell ref="E63:F63"/>
    <mergeCell ref="B64:D64"/>
    <mergeCell ref="E64:F64"/>
    <mergeCell ref="B59:D59"/>
    <mergeCell ref="E59:F59"/>
    <mergeCell ref="B60:D60"/>
    <mergeCell ref="E60:F60"/>
    <mergeCell ref="B61:D61"/>
    <mergeCell ref="E61:F61"/>
    <mergeCell ref="B70:D70"/>
    <mergeCell ref="E70:F70"/>
    <mergeCell ref="B71:D71"/>
    <mergeCell ref="E71:F71"/>
    <mergeCell ref="B72:D72"/>
    <mergeCell ref="E72:F72"/>
    <mergeCell ref="B67:D67"/>
    <mergeCell ref="E67:F67"/>
    <mergeCell ref="B68:D68"/>
    <mergeCell ref="E68:F68"/>
    <mergeCell ref="B69:D69"/>
    <mergeCell ref="E69:F69"/>
    <mergeCell ref="B76:D76"/>
    <mergeCell ref="E76:F76"/>
    <mergeCell ref="B77:D77"/>
    <mergeCell ref="E77:F77"/>
    <mergeCell ref="B78:D78"/>
    <mergeCell ref="E78:F78"/>
    <mergeCell ref="B73:D73"/>
    <mergeCell ref="E73:F73"/>
    <mergeCell ref="B74:D74"/>
    <mergeCell ref="E74:F74"/>
    <mergeCell ref="B75:D75"/>
    <mergeCell ref="E75:F75"/>
    <mergeCell ref="B84:D84"/>
    <mergeCell ref="E84:F84"/>
    <mergeCell ref="B85:D85"/>
    <mergeCell ref="E85:F85"/>
    <mergeCell ref="B86:D86"/>
    <mergeCell ref="E86:F86"/>
    <mergeCell ref="B79:D79"/>
    <mergeCell ref="E79:F79"/>
    <mergeCell ref="B80:D80"/>
    <mergeCell ref="E80:F80"/>
    <mergeCell ref="B81:D81"/>
    <mergeCell ref="E81:F81"/>
    <mergeCell ref="B90:D90"/>
    <mergeCell ref="E90:F90"/>
    <mergeCell ref="B91:D91"/>
    <mergeCell ref="E91:F91"/>
    <mergeCell ref="B92:D92"/>
    <mergeCell ref="E92:F92"/>
    <mergeCell ref="B87:D87"/>
    <mergeCell ref="E87:F87"/>
    <mergeCell ref="B88:D88"/>
    <mergeCell ref="E88:F88"/>
    <mergeCell ref="B89:D89"/>
    <mergeCell ref="E89:F89"/>
    <mergeCell ref="B96:D96"/>
    <mergeCell ref="E96:F96"/>
    <mergeCell ref="B97:D97"/>
    <mergeCell ref="E97:F97"/>
    <mergeCell ref="B98:D98"/>
    <mergeCell ref="E98:F98"/>
    <mergeCell ref="B93:D93"/>
    <mergeCell ref="E93:F93"/>
    <mergeCell ref="B94:D94"/>
    <mergeCell ref="E94:F94"/>
    <mergeCell ref="B95:D95"/>
    <mergeCell ref="E95:F95"/>
    <mergeCell ref="B104:D104"/>
    <mergeCell ref="E104:F104"/>
    <mergeCell ref="B105:D105"/>
    <mergeCell ref="E105:F105"/>
    <mergeCell ref="B106:D106"/>
    <mergeCell ref="E106:F106"/>
    <mergeCell ref="B101:D101"/>
    <mergeCell ref="E101:F101"/>
    <mergeCell ref="B102:D102"/>
    <mergeCell ref="E102:F102"/>
    <mergeCell ref="B103:D103"/>
    <mergeCell ref="E103:F103"/>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0"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49" t="s">
        <v>176</v>
      </c>
      <c r="C3" s="249"/>
      <c r="D3" s="249"/>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3</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233767283.58333334</v>
      </c>
    </row>
    <row r="23" spans="1:7" ht="29.1">
      <c r="A23" s="157" t="s">
        <v>627</v>
      </c>
      <c r="B23" s="161">
        <f>IFERROR('Datos Generales'!I23/'Datos Generales'!F23,"")</f>
        <v>140260370.15000001</v>
      </c>
    </row>
    <row r="24" spans="1:7" ht="29.1">
      <c r="A24" s="157" t="s">
        <v>628</v>
      </c>
      <c r="B24" s="161">
        <f>IFERROR('Datos Generales'!I24/'Datos Generales'!F24,"")</f>
        <v>280520740.30000001</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112208296.12</v>
      </c>
      <c r="C31" s="161">
        <f>IFERROR('Datos Generales'!E51/'Datos Generales'!$F$23,"")</f>
        <v>448833184.48000002</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28052074.030000001</v>
      </c>
      <c r="C32" s="161">
        <f>IFERROR('Datos Generales'!E52/'Datos Generales'!$F$23,"")</f>
        <v>112208296.12</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236372175</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504260640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120062.87684840002</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112208296.12</v>
      </c>
      <c r="C86" s="187">
        <f>IF(C31=0,0,IF(($B$52+$B$59+$B$65+$B$78)*$B$14&gt;C31,C31,($B$52+$B$59+$B$65+$B$78)*$B$14))</f>
        <v>186718392.3805452</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28052074.030000001</v>
      </c>
      <c r="C87" s="134">
        <f>IF(C32=0,0,IF(($B$52+$B$59+$B$65+$B$78)*$B$14&gt;C32,C32,($B$52+$B$59+$B$65+$B$78)*$B$14))</f>
        <v>112208296.12</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132" zoomScale="70" zoomScaleNormal="70" workbookViewId="0">
      <selection activeCell="F169" sqref="F16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56" t="s">
        <v>669</v>
      </c>
      <c r="D4" s="257"/>
      <c r="E4" s="257"/>
      <c r="F4" s="258"/>
      <c r="W4" s="104"/>
      <c r="X4" s="104"/>
      <c r="Y4" s="76" t="s">
        <v>670</v>
      </c>
      <c r="Z4" s="104"/>
    </row>
    <row r="5" spans="1:26">
      <c r="B5" s="78"/>
      <c r="C5" s="255" t="str">
        <f>'Datos Generales'!$C$15</f>
        <v>Aunar esfuerzos entre ENTerritorio S.A. y el Municipio de Tierralta para la estructuración del proyecto denominado “Planta de Tratamiento de Agua Potable en el Municipio de Tierralta, Córdoba”, con el fin de garantizar el abastecimiento de agua para consumo humano en cantidad y calidad, en el marco del Patrimonio Autónomo Proyecta ENTerritorio – Juntos Avanzamos. ​</v>
      </c>
      <c r="D5" s="255"/>
      <c r="E5" s="255"/>
      <c r="F5" s="255"/>
      <c r="G5" s="61"/>
      <c r="W5" s="104"/>
      <c r="X5" s="104"/>
      <c r="Y5" s="76" t="s">
        <v>671</v>
      </c>
      <c r="Z5" s="104"/>
    </row>
    <row r="6" spans="1:26">
      <c r="B6" s="78"/>
      <c r="C6" s="255"/>
      <c r="D6" s="255"/>
      <c r="E6" s="255"/>
      <c r="F6" s="255"/>
      <c r="G6" s="61"/>
      <c r="W6" s="104"/>
      <c r="X6" s="104"/>
      <c r="Y6" s="76" t="s">
        <v>672</v>
      </c>
      <c r="Z6" s="104"/>
    </row>
    <row r="7" spans="1:26">
      <c r="B7" s="78"/>
      <c r="C7" s="255"/>
      <c r="D7" s="255"/>
      <c r="E7" s="255"/>
      <c r="F7" s="255"/>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2805207403</v>
      </c>
      <c r="D10" s="61"/>
      <c r="G10" s="13"/>
      <c r="H10" s="10"/>
      <c r="I10" s="10">
        <v>7.9370052590642102</v>
      </c>
      <c r="J10" s="10">
        <v>7</v>
      </c>
    </row>
    <row r="11" spans="1:26" ht="6.75" customHeight="1">
      <c r="B11" s="62"/>
      <c r="C11" s="62"/>
    </row>
    <row r="12" spans="1:26">
      <c r="A12" s="250" t="s">
        <v>676</v>
      </c>
      <c r="B12" s="251"/>
      <c r="C12" s="251"/>
      <c r="D12" s="251"/>
      <c r="E12" s="252"/>
      <c r="G12" s="250" t="s">
        <v>677</v>
      </c>
      <c r="H12" s="251"/>
      <c r="I12" s="251"/>
      <c r="J12" s="252"/>
    </row>
    <row r="13" spans="1:26" ht="6.75" customHeight="1">
      <c r="A13" s="59"/>
      <c r="B13" s="59"/>
      <c r="C13" s="59"/>
      <c r="D13" s="59"/>
      <c r="E13" s="59"/>
      <c r="G13" s="59"/>
      <c r="H13" s="59"/>
      <c r="I13" s="59"/>
      <c r="J13" s="108"/>
    </row>
    <row r="14" spans="1:26">
      <c r="A14" s="36" t="s">
        <v>678</v>
      </c>
      <c r="B14" s="36" t="s">
        <v>679</v>
      </c>
      <c r="C14" s="253" t="s">
        <v>680</v>
      </c>
      <c r="D14" s="253"/>
      <c r="E14" s="253"/>
      <c r="F14" s="61"/>
      <c r="G14" s="8" t="s">
        <v>678</v>
      </c>
      <c r="H14" s="8" t="s">
        <v>679</v>
      </c>
      <c r="I14" s="8" t="s">
        <v>681</v>
      </c>
      <c r="J14" s="119" t="s">
        <v>682</v>
      </c>
      <c r="L14" s="113"/>
      <c r="M14" s="113"/>
      <c r="N14" s="113"/>
      <c r="O14" s="113"/>
      <c r="P14" s="113"/>
      <c r="Q14" s="113"/>
    </row>
    <row r="15" spans="1:26" ht="31.5" customHeight="1">
      <c r="A15" s="2">
        <v>1</v>
      </c>
      <c r="B15" s="3" t="s">
        <v>683</v>
      </c>
      <c r="C15" s="254" t="s">
        <v>684</v>
      </c>
      <c r="D15" s="254"/>
      <c r="E15" s="254"/>
      <c r="F15" s="61"/>
      <c r="G15" s="8">
        <v>1</v>
      </c>
      <c r="H15" s="3" t="s">
        <v>685</v>
      </c>
      <c r="I15" s="188">
        <v>0</v>
      </c>
      <c r="J15" s="189">
        <f>+I16</f>
        <v>8178447.2390670553</v>
      </c>
      <c r="K15" s="109"/>
      <c r="L15" s="114">
        <v>5</v>
      </c>
      <c r="M15" s="115">
        <f>+$L$15*M20</f>
        <v>25</v>
      </c>
      <c r="N15" s="115">
        <f>+$L$15*N20</f>
        <v>50</v>
      </c>
      <c r="O15" s="115">
        <f>+$L$15*O20</f>
        <v>75</v>
      </c>
      <c r="P15" s="115">
        <f>+$L$15*P20</f>
        <v>110</v>
      </c>
      <c r="Q15" s="116">
        <f>+$L$15*Q20</f>
        <v>135</v>
      </c>
      <c r="R15" s="110"/>
    </row>
    <row r="16" spans="1:26" ht="31.5" customHeight="1">
      <c r="A16" s="2">
        <v>2</v>
      </c>
      <c r="B16" s="4" t="s">
        <v>686</v>
      </c>
      <c r="C16" s="254" t="s">
        <v>687</v>
      </c>
      <c r="D16" s="254"/>
      <c r="E16" s="254"/>
      <c r="F16" s="63"/>
      <c r="G16" s="8">
        <v>2</v>
      </c>
      <c r="H16" s="4" t="s">
        <v>688</v>
      </c>
      <c r="I16" s="188">
        <f>+I17/J10</f>
        <v>8178447.2390670553</v>
      </c>
      <c r="J16" s="189">
        <f>+I17</f>
        <v>57249130.673469387</v>
      </c>
      <c r="K16" s="109"/>
      <c r="L16" s="114">
        <v>4</v>
      </c>
      <c r="M16" s="117">
        <f>+$L$16*M20</f>
        <v>20</v>
      </c>
      <c r="N16" s="117">
        <f>+$L$16*N20</f>
        <v>40</v>
      </c>
      <c r="O16" s="115">
        <f>+$L$16*O20</f>
        <v>60</v>
      </c>
      <c r="P16" s="115">
        <f>+$L$16*P20</f>
        <v>88</v>
      </c>
      <c r="Q16" s="116">
        <f>+$L$16*Q20</f>
        <v>108</v>
      </c>
      <c r="R16" s="110"/>
    </row>
    <row r="17" spans="1:21" ht="31.5" customHeight="1">
      <c r="A17" s="2">
        <v>3</v>
      </c>
      <c r="B17" s="5" t="s">
        <v>689</v>
      </c>
      <c r="C17" s="254" t="s">
        <v>690</v>
      </c>
      <c r="D17" s="254"/>
      <c r="E17" s="254"/>
      <c r="F17" s="63"/>
      <c r="G17" s="8">
        <v>3</v>
      </c>
      <c r="H17" s="5" t="s">
        <v>691</v>
      </c>
      <c r="I17" s="188">
        <f>+I18/J10</f>
        <v>57249130.673469387</v>
      </c>
      <c r="J17" s="189">
        <f>+I18</f>
        <v>400743914.71428573</v>
      </c>
      <c r="K17" s="109"/>
      <c r="L17" s="114">
        <v>3</v>
      </c>
      <c r="M17" s="117">
        <f>+$L$17*M20</f>
        <v>15</v>
      </c>
      <c r="N17" s="117">
        <f>+$L$17*N20</f>
        <v>30</v>
      </c>
      <c r="O17" s="117">
        <f>+$L$17*O20</f>
        <v>45</v>
      </c>
      <c r="P17" s="115">
        <f>+$L$17*P20</f>
        <v>66</v>
      </c>
      <c r="Q17" s="116">
        <f>+$L$17*Q20</f>
        <v>81</v>
      </c>
      <c r="R17" s="110"/>
    </row>
    <row r="18" spans="1:21" ht="31.5" customHeight="1">
      <c r="A18" s="2">
        <v>4</v>
      </c>
      <c r="B18" s="6" t="s">
        <v>692</v>
      </c>
      <c r="C18" s="254" t="s">
        <v>693</v>
      </c>
      <c r="D18" s="254"/>
      <c r="E18" s="254"/>
      <c r="G18" s="8">
        <v>4</v>
      </c>
      <c r="H18" s="6" t="s">
        <v>694</v>
      </c>
      <c r="I18" s="188">
        <f>+I19/J10</f>
        <v>400743914.71428573</v>
      </c>
      <c r="J18" s="189">
        <f>+I19</f>
        <v>2805207403</v>
      </c>
      <c r="K18" s="109"/>
      <c r="L18" s="114">
        <v>2</v>
      </c>
      <c r="M18" s="118">
        <f>+$L$18*M20</f>
        <v>10</v>
      </c>
      <c r="N18" s="117">
        <f>+$L$18*N20</f>
        <v>20</v>
      </c>
      <c r="O18" s="117">
        <f>+$L$18*O20</f>
        <v>30</v>
      </c>
      <c r="P18" s="115">
        <f>+$L$18*P20</f>
        <v>44</v>
      </c>
      <c r="Q18" s="116">
        <f>+$L$18*Q20</f>
        <v>54</v>
      </c>
      <c r="R18" s="110"/>
    </row>
    <row r="19" spans="1:21" ht="31.5" customHeight="1">
      <c r="A19" s="2">
        <v>5</v>
      </c>
      <c r="B19" s="7" t="s">
        <v>695</v>
      </c>
      <c r="C19" s="254" t="s">
        <v>696</v>
      </c>
      <c r="D19" s="254"/>
      <c r="E19" s="254"/>
      <c r="G19" s="8">
        <v>5</v>
      </c>
      <c r="H19" s="7" t="s">
        <v>697</v>
      </c>
      <c r="I19" s="188">
        <f>+C10</f>
        <v>2805207403</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100987466.508</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25246866.627</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112208296.12</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28052074.030000001</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112208296.12</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28052074.030000001</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100987466.508</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25246866.627</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100987466.508</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25246866.627</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112208296.12</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28052074.030000001</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100987466.508</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25246866.627</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100987466.508</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33662488.836000003</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100987466.508</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33662488.836000003</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89766636.896000013</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22441659.224000003</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C5:F7"/>
    <mergeCell ref="C4:F4"/>
    <mergeCell ref="C18:E18"/>
    <mergeCell ref="C19:E19"/>
    <mergeCell ref="A12:E12"/>
    <mergeCell ref="G12:J12"/>
    <mergeCell ref="C14:E14"/>
    <mergeCell ref="C15:E15"/>
    <mergeCell ref="C16:E16"/>
    <mergeCell ref="C17:E17"/>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59" t="s">
        <v>721</v>
      </c>
      <c r="E3" s="260"/>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1" t="s">
        <v>726</v>
      </c>
      <c r="C4" s="262"/>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3" t="s">
        <v>726</v>
      </c>
      <c r="C5" s="263"/>
      <c r="D5" s="263"/>
      <c r="E5" s="263"/>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4" t="s">
        <v>860</v>
      </c>
      <c r="C86" s="264"/>
      <c r="D86" s="264"/>
      <c r="E86" s="264"/>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
  <cp:revision/>
  <dcterms:created xsi:type="dcterms:W3CDTF">2021-03-10T21:33:37Z</dcterms:created>
  <dcterms:modified xsi:type="dcterms:W3CDTF">2026-08-04T16:49:36Z</dcterms:modified>
  <cp:category/>
  <cp:contentStatus/>
</cp:coreProperties>
</file>